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7" i="1" l="1"/>
  <c r="D11" i="1"/>
  <c r="D13" i="1"/>
  <c r="D15" i="1"/>
  <c r="D19" i="1"/>
  <c r="D20" i="1"/>
  <c r="D24" i="1"/>
  <c r="D25" i="1"/>
  <c r="D28" i="1"/>
  <c r="D30" i="1"/>
  <c r="D34" i="1"/>
  <c r="D36" i="1"/>
  <c r="D38" i="1"/>
  <c r="D39" i="1"/>
  <c r="D40" i="1"/>
  <c r="D41" i="1"/>
  <c r="D42" i="1"/>
  <c r="D6" i="1"/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6" i="1"/>
  <c r="D44" i="1"/>
  <c r="C44" i="1"/>
  <c r="E44" i="1" l="1"/>
</calcChain>
</file>

<file path=xl/sharedStrings.xml><?xml version="1.0" encoding="utf-8"?>
<sst xmlns="http://schemas.openxmlformats.org/spreadsheetml/2006/main" count="122" uniqueCount="80">
  <si>
    <t>Name of the Bank</t>
  </si>
  <si>
    <t>ALLAHABAD BANK</t>
  </si>
  <si>
    <t>ANDHRA BANK</t>
  </si>
  <si>
    <t>BANK OF BARODA</t>
  </si>
  <si>
    <t>BANK OF INDIA</t>
  </si>
  <si>
    <t>BANK OF MAHRASHTRA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</si>
  <si>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</si>
  <si>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</si>
  <si>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</si>
  <si>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</si>
  <si>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</si>
  <si>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</si>
  <si>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BANK</t>
  </si>
  <si>
    <t>PUNJAB NATIONAL BANK</t>
  </si>
  <si>
    <t>PUNJAB AND SIND BANK</t>
  </si>
  <si>
    <t>ORIENTAL BK OF COMMERCE</t>
  </si>
  <si>
    <t>SYNDICATE BANK</t>
  </si>
  <si>
    <t>UNION BANK OF INDIA</t>
  </si>
  <si>
    <t>UNITED BANK OF INDIA</t>
  </si>
  <si>
    <t>UCO BANK</t>
  </si>
  <si>
    <t>VIJAYA BANK</t>
  </si>
  <si>
    <t>STATE BANK OF INDIA</t>
  </si>
  <si>
    <t>AXIS BANK</t>
  </si>
  <si>
    <t>CATHOLIC SYRIAN BANK</t>
  </si>
  <si>
    <t>CITY UNION BANK</t>
  </si>
  <si>
    <t>DCB BANK</t>
  </si>
  <si>
    <t>HDFC BANK</t>
  </si>
  <si>
    <t>ICICI BANK</t>
  </si>
  <si>
    <t>INDUSIND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</si>
  <si>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</si>
  <si>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</si>
  <si>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</si>
  <si>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</si>
  <si>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</si>
  <si>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</si>
  <si>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YES BANK</t>
  </si>
  <si>
    <t>BANDHAN BANK</t>
  </si>
  <si>
    <t xml:space="preserve">Target </t>
  </si>
  <si>
    <t>Achievement</t>
  </si>
  <si>
    <t>IDFC Bank Limited</t>
  </si>
  <si>
    <t>Total</t>
  </si>
  <si>
    <t>%achievement</t>
  </si>
  <si>
    <t>Setting up of Aadhaar Enrollment Facility by Banks</t>
  </si>
  <si>
    <t>Andhra Bank</t>
  </si>
  <si>
    <t>Axis Bank Ltd</t>
  </si>
  <si>
    <t>Bandhan Bank Ltd</t>
  </si>
  <si>
    <t>Bank of Baroda</t>
  </si>
  <si>
    <t>BARODA GUJARAT GRAMIN BANK</t>
  </si>
  <si>
    <t>Bank of India</t>
  </si>
  <si>
    <t>Bank of Maharashtra</t>
  </si>
  <si>
    <t>CityUnion Bank Limited</t>
  </si>
  <si>
    <t>DCB Bank Ltd</t>
  </si>
  <si>
    <t>Federal Bank</t>
  </si>
  <si>
    <t>HDFC Bank Limited</t>
  </si>
  <si>
    <t>ICICI Bank Ltd</t>
  </si>
  <si>
    <t>IDBI Bank Ltd</t>
  </si>
  <si>
    <t>IDFC BANK LIMITED</t>
  </si>
  <si>
    <t>Indian Bank</t>
  </si>
  <si>
    <t>Indian Overseas Bnak</t>
  </si>
  <si>
    <t>IndusInd Bank Limited</t>
  </si>
  <si>
    <t>Karnataka Bank</t>
  </si>
  <si>
    <t>Kotak Mahindra Bank</t>
  </si>
  <si>
    <t>Lakshmi Vilas Bank</t>
  </si>
  <si>
    <t>Oriental Bank of Commerce</t>
  </si>
  <si>
    <t>Punjab &amp; Sindh Bank</t>
  </si>
  <si>
    <t>Punjab National Bank</t>
  </si>
  <si>
    <t>RBL Bank Limited</t>
  </si>
  <si>
    <t>South Indian Bank</t>
  </si>
  <si>
    <t>SAURASHTRA GRAMIN BANK</t>
  </si>
  <si>
    <t>State Bank of India</t>
  </si>
  <si>
    <t>Syndicate Bank</t>
  </si>
  <si>
    <t>Union Bank Of INDIA</t>
  </si>
  <si>
    <t>United Bank Of India</t>
  </si>
  <si>
    <t>Vijaya Bank</t>
  </si>
  <si>
    <t>YES Bank Limited</t>
  </si>
  <si>
    <t>STATE :-Gujarat</t>
  </si>
  <si>
    <t>Active ASK Position as of 13.08.2018</t>
  </si>
  <si>
    <t>CatholicSyrian Bank</t>
  </si>
  <si>
    <t>Sr.</t>
  </si>
  <si>
    <t>Annexure -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</si>
</sst>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indexed="8"/>
      <name val="Verdana"/>
      <family val="2"/>
    </font>
    <font>
      <sz val="12"/>
      <color indexed="18"/>
      <name val="Verdana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indexed="8"/>
      <name val="Calibri"/>
      <family val="2"/>
    </font>
    <font>
      <sz val="14"/>
      <color theme="1"/>
      <name val="Calibri"/>
      <family val="2"/>
      <scheme val="minor"/>
    </font>
    <font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>
      <alignment vertical="top" wrapText="1"/>
    </xf>
    <xf numFmtId="0" fontId="3" fillId="0" borderId="0"/>
    <xf numFmtId="0" fontId="1" fillId="0" borderId="0">
      <alignment vertical="top" wrapText="1"/>
    </xf>
    <xf numFmtId="0" fontId="3" fillId="0" borderId="0"/>
    <xf numFmtId="9" fontId="1" fillId="0" borderId="0"/>
    <xf numFmtId="9" fontId="1" fillId="0" borderId="0"/>
    <xf numFmtId="9" fontId="5" fillId="0" borderId="0" applyFont="0" applyFill="0" applyBorder="0" applyAlignment="0" applyProtection="0"/>
  </cellStyleXfs>
  <cellXfs count="21">
    <xf numFmtId="0" fontId="0" fillId="0" borderId="0" xfId="0"/>
    <xf numFmtId="0" fontId="0" fillId="3" borderId="0" xfId="0" applyFill="1"/>
    <xf numFmtId="0" fontId="4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9" fontId="8" fillId="0" borderId="1" xfId="7" applyFont="1" applyBorder="1" applyAlignment="1">
      <alignment horizontal="center"/>
    </xf>
    <xf numFmtId="0" fontId="9" fillId="0" borderId="1" xfId="0" applyFont="1" applyBorder="1"/>
    <xf numFmtId="0" fontId="9" fillId="2" borderId="1" xfId="0" applyFont="1" applyFill="1" applyBorder="1"/>
    <xf numFmtId="0" fontId="8" fillId="2" borderId="1" xfId="0" applyFont="1" applyFill="1" applyBorder="1"/>
    <xf numFmtId="0" fontId="9" fillId="0" borderId="1" xfId="0" applyFont="1" applyFill="1" applyBorder="1"/>
    <xf numFmtId="0" fontId="8" fillId="0" borderId="1" xfId="0" applyFont="1" applyFill="1" applyBorder="1"/>
    <xf numFmtId="0" fontId="7" fillId="0" borderId="1" xfId="0" applyFont="1" applyFill="1" applyBorder="1"/>
    <xf numFmtId="0" fontId="4" fillId="0" borderId="1" xfId="0" applyFont="1" applyBorder="1"/>
    <xf numFmtId="9" fontId="4" fillId="0" borderId="1" xfId="7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2" xfId="0" applyFont="1" applyBorder="1" applyAlignment="1">
      <alignment horizontal="right" wrapText="1"/>
    </xf>
    <xf numFmtId="0" fontId="4" fillId="0" borderId="0" xfId="0" applyFont="1" applyAlignment="1">
      <alignment horizontal="center"/>
    </xf>
  </cellXfs>
  <cellStyles count="8">
    <cellStyle name="Excel Built-in Normal" xfId="1"/>
    <cellStyle name="Excel Built-in Normal 2" xfId="2"/>
    <cellStyle name="Normal" xfId="0" builtinId="0"/>
    <cellStyle name="Normal 2" xfId="3"/>
    <cellStyle name="Normal 3" xfId="4"/>
    <cellStyle name="Percent" xfId="7" builtinId="5"/>
    <cellStyle name="Percent 2" xfId="5"/>
    <cellStyle name="Percent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topLeftCell="A27" workbookViewId="0">
      <selection sqref="A1:E44"/>
    </sheetView>
  </sheetViews>
  <sheetFormatPr defaultRowHeight="15" x14ac:dyDescent="0.25"/>
  <cols>
    <col min="1" max="1" width="5.7109375" bestFit="1" customWidth="1"/>
    <col min="2" max="2" width="33.7109375" customWidth="1"/>
    <col min="3" max="3" width="12.5703125" customWidth="1"/>
    <col min="4" max="4" width="17.5703125" customWidth="1"/>
    <col min="5" max="5" width="21" customWidth="1"/>
    <col min="9" max="9" width="23.28515625" customWidth="1"/>
    <col min="12" max="12" width="21.7109375" customWidth="1"/>
    <col min="13" max="13" width="17.5703125" customWidth="1"/>
  </cols>
  <sheetData>
    <row r="1" spans="1:13" ht="18.75" x14ac:dyDescent="0.3">
      <c r="A1" s="20" t="s">
        <v>79</v>
      </c>
      <c r="B1" s="20"/>
      <c r="C1" s="20"/>
      <c r="D1" s="20"/>
      <c r="E1" s="20"/>
    </row>
    <row r="2" spans="1:13" ht="23.25" x14ac:dyDescent="0.35">
      <c r="A2" s="17" t="s">
        <v>42</v>
      </c>
      <c r="B2" s="17"/>
      <c r="C2" s="17"/>
      <c r="D2" s="17"/>
      <c r="E2" s="17"/>
    </row>
    <row r="3" spans="1:13" ht="18.75" x14ac:dyDescent="0.3">
      <c r="A3" s="18" t="s">
        <v>75</v>
      </c>
      <c r="B3" s="18"/>
      <c r="C3" s="18"/>
      <c r="D3" s="18"/>
      <c r="E3" s="18"/>
    </row>
    <row r="4" spans="1:13" ht="18.75" customHeight="1" x14ac:dyDescent="0.3">
      <c r="A4" s="2"/>
      <c r="B4" s="2"/>
      <c r="C4" s="19" t="s">
        <v>76</v>
      </c>
      <c r="D4" s="19"/>
      <c r="E4" s="19"/>
    </row>
    <row r="5" spans="1:13" ht="18.75" x14ac:dyDescent="0.3">
      <c r="A5" s="3" t="s">
        <v>78</v>
      </c>
      <c r="B5" s="4" t="s">
        <v>0</v>
      </c>
      <c r="C5" s="3" t="s">
        <v>37</v>
      </c>
      <c r="D5" s="3" t="s">
        <v>38</v>
      </c>
      <c r="E5" s="5" t="s">
        <v>41</v>
      </c>
    </row>
    <row r="6" spans="1:13" ht="18.75" x14ac:dyDescent="0.3">
      <c r="A6" s="6">
        <v>1</v>
      </c>
      <c r="B6" s="7" t="s">
        <v>1</v>
      </c>
      <c r="C6" s="7">
        <v>15</v>
      </c>
      <c r="D6" s="7">
        <f>VLOOKUP(B6,L$6:JM$43,2,FALSE)</f>
        <v>8</v>
      </c>
      <c r="E6" s="8">
        <f>D6/C6</f>
        <v>0.53333333333333333</v>
      </c>
      <c r="I6" t="s">
        <v>1</v>
      </c>
      <c r="J6">
        <v>7</v>
      </c>
      <c r="L6" t="s">
        <v>1</v>
      </c>
      <c r="M6">
        <v>8</v>
      </c>
    </row>
    <row r="7" spans="1:13" ht="18.75" x14ac:dyDescent="0.3">
      <c r="A7" s="6">
        <v>2</v>
      </c>
      <c r="B7" s="9" t="s">
        <v>2</v>
      </c>
      <c r="C7" s="7">
        <v>7</v>
      </c>
      <c r="D7" s="7">
        <f t="shared" ref="D7:D42" si="0">VLOOKUP(B7,L$6:JM$43,2,FALSE)</f>
        <v>4</v>
      </c>
      <c r="E7" s="8">
        <f t="shared" ref="E7:E44" si="1">D7/C7</f>
        <v>0.5714285714285714</v>
      </c>
      <c r="I7" t="s">
        <v>43</v>
      </c>
      <c r="J7">
        <v>5</v>
      </c>
      <c r="L7" t="s">
        <v>43</v>
      </c>
      <c r="M7">
        <v>4</v>
      </c>
    </row>
    <row r="8" spans="1:13" ht="18.75" x14ac:dyDescent="0.3">
      <c r="A8" s="6">
        <v>3</v>
      </c>
      <c r="B8" s="9" t="s">
        <v>22</v>
      </c>
      <c r="C8" s="7">
        <v>29</v>
      </c>
      <c r="D8" s="7">
        <v>23</v>
      </c>
      <c r="E8" s="8">
        <f t="shared" si="1"/>
        <v>0.7931034482758621</v>
      </c>
      <c r="I8" t="s">
        <v>44</v>
      </c>
      <c r="J8">
        <v>26</v>
      </c>
      <c r="L8" t="s">
        <v>44</v>
      </c>
      <c r="M8">
        <v>23</v>
      </c>
    </row>
    <row r="9" spans="1:13" ht="18.75" x14ac:dyDescent="0.3">
      <c r="A9" s="6">
        <v>4</v>
      </c>
      <c r="B9" s="9" t="s">
        <v>36</v>
      </c>
      <c r="C9" s="7">
        <v>4</v>
      </c>
      <c r="D9" s="7">
        <v>6</v>
      </c>
      <c r="E9" s="8">
        <f t="shared" si="1"/>
        <v>1.5</v>
      </c>
      <c r="I9" t="s">
        <v>45</v>
      </c>
      <c r="J9">
        <v>5</v>
      </c>
      <c r="L9" t="s">
        <v>45</v>
      </c>
      <c r="M9">
        <v>6</v>
      </c>
    </row>
    <row r="10" spans="1:13" ht="18.75" x14ac:dyDescent="0.3">
      <c r="A10" s="6">
        <v>5</v>
      </c>
      <c r="B10" s="9" t="s">
        <v>3</v>
      </c>
      <c r="C10" s="7">
        <v>115</v>
      </c>
      <c r="D10" s="7">
        <v>72</v>
      </c>
      <c r="E10" s="8">
        <f t="shared" si="1"/>
        <v>0.62608695652173918</v>
      </c>
      <c r="I10" t="s">
        <v>46</v>
      </c>
      <c r="J10">
        <v>67</v>
      </c>
      <c r="L10" t="s">
        <v>46</v>
      </c>
      <c r="M10">
        <v>66</v>
      </c>
    </row>
    <row r="11" spans="1:13" ht="18.75" x14ac:dyDescent="0.3">
      <c r="A11" s="6">
        <v>6</v>
      </c>
      <c r="B11" s="9" t="s">
        <v>4</v>
      </c>
      <c r="C11" s="7">
        <v>31</v>
      </c>
      <c r="D11" s="7">
        <f t="shared" si="0"/>
        <v>22</v>
      </c>
      <c r="E11" s="8">
        <f t="shared" si="1"/>
        <v>0.70967741935483875</v>
      </c>
      <c r="I11" t="s">
        <v>47</v>
      </c>
      <c r="J11">
        <v>1</v>
      </c>
      <c r="L11" t="s">
        <v>47</v>
      </c>
      <c r="M11">
        <v>6</v>
      </c>
    </row>
    <row r="12" spans="1:13" ht="18.75" x14ac:dyDescent="0.3">
      <c r="A12" s="6">
        <v>7</v>
      </c>
      <c r="B12" s="9" t="s">
        <v>5</v>
      </c>
      <c r="C12" s="7">
        <v>7</v>
      </c>
      <c r="D12" s="7">
        <v>3</v>
      </c>
      <c r="E12" s="8">
        <f t="shared" si="1"/>
        <v>0.42857142857142855</v>
      </c>
      <c r="I12" t="s">
        <v>48</v>
      </c>
      <c r="J12">
        <v>21</v>
      </c>
      <c r="L12" t="s">
        <v>48</v>
      </c>
      <c r="M12">
        <v>22</v>
      </c>
    </row>
    <row r="13" spans="1:13" ht="18.75" x14ac:dyDescent="0.3">
      <c r="A13" s="6">
        <v>8</v>
      </c>
      <c r="B13" s="9" t="s">
        <v>6</v>
      </c>
      <c r="C13" s="7">
        <v>15</v>
      </c>
      <c r="D13" s="7">
        <f t="shared" si="0"/>
        <v>10</v>
      </c>
      <c r="E13" s="8">
        <f t="shared" si="1"/>
        <v>0.66666666666666663</v>
      </c>
      <c r="I13" t="s">
        <v>49</v>
      </c>
      <c r="J13">
        <v>4</v>
      </c>
      <c r="L13" t="s">
        <v>49</v>
      </c>
      <c r="M13">
        <v>3</v>
      </c>
    </row>
    <row r="14" spans="1:13" ht="18.75" x14ac:dyDescent="0.3">
      <c r="A14" s="6">
        <v>9</v>
      </c>
      <c r="B14" s="9" t="s">
        <v>23</v>
      </c>
      <c r="C14" s="7">
        <v>1</v>
      </c>
      <c r="D14" s="7">
        <v>1</v>
      </c>
      <c r="E14" s="8">
        <f t="shared" si="1"/>
        <v>1</v>
      </c>
      <c r="I14" t="s">
        <v>6</v>
      </c>
      <c r="J14">
        <v>11</v>
      </c>
      <c r="L14" t="s">
        <v>6</v>
      </c>
      <c r="M14">
        <v>10</v>
      </c>
    </row>
    <row r="15" spans="1:13" ht="18.75" x14ac:dyDescent="0.3">
      <c r="A15" s="6">
        <v>10</v>
      </c>
      <c r="B15" s="9" t="s">
        <v>7</v>
      </c>
      <c r="C15" s="7">
        <v>34</v>
      </c>
      <c r="D15" s="7">
        <f t="shared" si="0"/>
        <v>14</v>
      </c>
      <c r="E15" s="8">
        <f t="shared" si="1"/>
        <v>0.41176470588235292</v>
      </c>
      <c r="I15" t="s">
        <v>7</v>
      </c>
      <c r="J15">
        <v>13</v>
      </c>
      <c r="L15" t="s">
        <v>77</v>
      </c>
      <c r="M15">
        <v>1</v>
      </c>
    </row>
    <row r="16" spans="1:13" ht="18.75" x14ac:dyDescent="0.3">
      <c r="A16" s="6">
        <v>11</v>
      </c>
      <c r="B16" s="9" t="s">
        <v>24</v>
      </c>
      <c r="C16" s="7">
        <v>6</v>
      </c>
      <c r="D16" s="7">
        <v>6</v>
      </c>
      <c r="E16" s="8">
        <f t="shared" si="1"/>
        <v>1</v>
      </c>
      <c r="I16" t="s">
        <v>50</v>
      </c>
      <c r="J16">
        <v>4</v>
      </c>
      <c r="L16" t="s">
        <v>7</v>
      </c>
      <c r="M16">
        <v>14</v>
      </c>
    </row>
    <row r="17" spans="1:13" ht="18.75" x14ac:dyDescent="0.3">
      <c r="A17" s="6">
        <v>12</v>
      </c>
      <c r="B17" s="10" t="s">
        <v>8</v>
      </c>
      <c r="C17" s="11">
        <v>15</v>
      </c>
      <c r="D17" s="7">
        <v>0</v>
      </c>
      <c r="E17" s="8">
        <f t="shared" si="1"/>
        <v>0</v>
      </c>
      <c r="I17" t="s">
        <v>51</v>
      </c>
      <c r="J17">
        <v>4</v>
      </c>
      <c r="L17" t="s">
        <v>50</v>
      </c>
      <c r="M17">
        <v>6</v>
      </c>
    </row>
    <row r="18" spans="1:13" ht="18.75" x14ac:dyDescent="0.3">
      <c r="A18" s="6">
        <v>13</v>
      </c>
      <c r="B18" s="9" t="s">
        <v>25</v>
      </c>
      <c r="C18" s="7">
        <v>4</v>
      </c>
      <c r="D18" s="7">
        <v>4</v>
      </c>
      <c r="E18" s="8">
        <f t="shared" si="1"/>
        <v>1</v>
      </c>
      <c r="I18" t="s">
        <v>9</v>
      </c>
      <c r="J18">
        <v>79</v>
      </c>
      <c r="L18" t="s">
        <v>51</v>
      </c>
      <c r="M18">
        <v>4</v>
      </c>
    </row>
    <row r="19" spans="1:13" ht="18.75" x14ac:dyDescent="0.3">
      <c r="A19" s="6">
        <v>14</v>
      </c>
      <c r="B19" s="9" t="s">
        <v>9</v>
      </c>
      <c r="C19" s="7">
        <v>80</v>
      </c>
      <c r="D19" s="7">
        <f t="shared" si="0"/>
        <v>77</v>
      </c>
      <c r="E19" s="8">
        <f t="shared" si="1"/>
        <v>0.96250000000000002</v>
      </c>
      <c r="I19" t="s">
        <v>52</v>
      </c>
      <c r="J19" s="1">
        <v>4</v>
      </c>
      <c r="L19" t="s">
        <v>9</v>
      </c>
      <c r="M19">
        <v>77</v>
      </c>
    </row>
    <row r="20" spans="1:13" ht="18.75" x14ac:dyDescent="0.3">
      <c r="A20" s="6">
        <v>15</v>
      </c>
      <c r="B20" s="9" t="s">
        <v>52</v>
      </c>
      <c r="C20" s="7">
        <v>4</v>
      </c>
      <c r="D20" s="7">
        <f t="shared" si="0"/>
        <v>3</v>
      </c>
      <c r="E20" s="8">
        <v>1</v>
      </c>
      <c r="J20" s="1"/>
      <c r="L20" t="s">
        <v>52</v>
      </c>
      <c r="M20">
        <v>3</v>
      </c>
    </row>
    <row r="21" spans="1:13" ht="18.75" x14ac:dyDescent="0.3">
      <c r="A21" s="6">
        <v>15</v>
      </c>
      <c r="B21" s="9" t="s">
        <v>26</v>
      </c>
      <c r="C21" s="7">
        <v>43</v>
      </c>
      <c r="D21" s="7">
        <v>38</v>
      </c>
      <c r="E21" s="8">
        <f t="shared" si="1"/>
        <v>0.88372093023255816</v>
      </c>
      <c r="I21" t="s">
        <v>53</v>
      </c>
      <c r="J21">
        <v>35</v>
      </c>
      <c r="L21" t="s">
        <v>53</v>
      </c>
      <c r="M21">
        <v>38</v>
      </c>
    </row>
    <row r="22" spans="1:13" ht="18.75" x14ac:dyDescent="0.3">
      <c r="A22" s="6">
        <v>16</v>
      </c>
      <c r="B22" s="9" t="s">
        <v>27</v>
      </c>
      <c r="C22" s="7">
        <v>29</v>
      </c>
      <c r="D22" s="7">
        <v>27</v>
      </c>
      <c r="E22" s="8">
        <f t="shared" si="1"/>
        <v>0.93103448275862066</v>
      </c>
      <c r="I22" t="s">
        <v>54</v>
      </c>
      <c r="J22">
        <v>28</v>
      </c>
      <c r="L22" t="s">
        <v>54</v>
      </c>
      <c r="M22">
        <v>27</v>
      </c>
    </row>
    <row r="23" spans="1:13" ht="18.75" x14ac:dyDescent="0.3">
      <c r="A23" s="6">
        <v>17</v>
      </c>
      <c r="B23" s="9" t="s">
        <v>10</v>
      </c>
      <c r="C23" s="7">
        <v>15</v>
      </c>
      <c r="D23" s="7">
        <v>9</v>
      </c>
      <c r="E23" s="8">
        <f t="shared" si="1"/>
        <v>0.6</v>
      </c>
      <c r="I23" t="s">
        <v>55</v>
      </c>
      <c r="J23">
        <v>11</v>
      </c>
      <c r="L23" t="s">
        <v>55</v>
      </c>
      <c r="M23">
        <v>9</v>
      </c>
    </row>
    <row r="24" spans="1:13" ht="18.75" x14ac:dyDescent="0.3">
      <c r="A24" s="6">
        <v>18</v>
      </c>
      <c r="B24" s="12" t="s">
        <v>39</v>
      </c>
      <c r="C24" s="13">
        <v>1</v>
      </c>
      <c r="D24" s="7">
        <f t="shared" si="0"/>
        <v>1</v>
      </c>
      <c r="E24" s="8">
        <f t="shared" si="1"/>
        <v>1</v>
      </c>
      <c r="I24" t="s">
        <v>56</v>
      </c>
      <c r="J24">
        <v>1</v>
      </c>
      <c r="L24" t="s">
        <v>56</v>
      </c>
      <c r="M24">
        <v>1</v>
      </c>
    </row>
    <row r="25" spans="1:13" ht="18.75" x14ac:dyDescent="0.3">
      <c r="A25" s="6">
        <v>19</v>
      </c>
      <c r="B25" s="9" t="s">
        <v>11</v>
      </c>
      <c r="C25" s="7">
        <v>10</v>
      </c>
      <c r="D25" s="7">
        <f t="shared" si="0"/>
        <v>6</v>
      </c>
      <c r="E25" s="8">
        <f t="shared" si="1"/>
        <v>0.6</v>
      </c>
      <c r="I25" t="s">
        <v>57</v>
      </c>
      <c r="J25">
        <v>5</v>
      </c>
      <c r="L25" t="s">
        <v>57</v>
      </c>
      <c r="M25">
        <v>6</v>
      </c>
    </row>
    <row r="26" spans="1:13" ht="18.75" x14ac:dyDescent="0.3">
      <c r="A26" s="6">
        <v>20</v>
      </c>
      <c r="B26" s="9" t="s">
        <v>12</v>
      </c>
      <c r="C26" s="7">
        <v>5</v>
      </c>
      <c r="D26" s="7">
        <v>0</v>
      </c>
      <c r="E26" s="8">
        <f t="shared" si="1"/>
        <v>0</v>
      </c>
      <c r="I26" t="s">
        <v>58</v>
      </c>
      <c r="J26">
        <v>1</v>
      </c>
      <c r="L26" t="s">
        <v>59</v>
      </c>
      <c r="M26">
        <v>14</v>
      </c>
    </row>
    <row r="27" spans="1:13" ht="18.75" x14ac:dyDescent="0.3">
      <c r="A27" s="6">
        <v>21</v>
      </c>
      <c r="B27" s="9" t="s">
        <v>28</v>
      </c>
      <c r="C27" s="7">
        <v>10</v>
      </c>
      <c r="D27" s="7">
        <v>14</v>
      </c>
      <c r="E27" s="8">
        <f t="shared" si="1"/>
        <v>1.4</v>
      </c>
      <c r="I27" t="s">
        <v>59</v>
      </c>
      <c r="J27">
        <v>7</v>
      </c>
      <c r="L27" t="s">
        <v>60</v>
      </c>
      <c r="M27">
        <v>1</v>
      </c>
    </row>
    <row r="28" spans="1:13" ht="18.75" x14ac:dyDescent="0.3">
      <c r="A28" s="6">
        <v>22</v>
      </c>
      <c r="B28" s="9" t="s">
        <v>29</v>
      </c>
      <c r="C28" s="7">
        <v>3</v>
      </c>
      <c r="D28" s="7">
        <f t="shared" si="0"/>
        <v>1</v>
      </c>
      <c r="E28" s="8">
        <f t="shared" si="1"/>
        <v>0.33333333333333331</v>
      </c>
      <c r="I28" t="s">
        <v>60</v>
      </c>
      <c r="J28">
        <v>1</v>
      </c>
      <c r="L28" t="s">
        <v>61</v>
      </c>
      <c r="M28">
        <v>8</v>
      </c>
    </row>
    <row r="29" spans="1:13" ht="18.75" x14ac:dyDescent="0.3">
      <c r="A29" s="6">
        <v>23</v>
      </c>
      <c r="B29" s="9" t="s">
        <v>30</v>
      </c>
      <c r="C29" s="7">
        <v>2</v>
      </c>
      <c r="D29" s="7">
        <v>0</v>
      </c>
      <c r="E29" s="8">
        <f t="shared" si="1"/>
        <v>0</v>
      </c>
      <c r="I29" t="s">
        <v>61</v>
      </c>
      <c r="J29">
        <v>8</v>
      </c>
      <c r="L29" t="s">
        <v>62</v>
      </c>
      <c r="M29">
        <v>1</v>
      </c>
    </row>
    <row r="30" spans="1:13" ht="18.75" x14ac:dyDescent="0.3">
      <c r="A30" s="6">
        <v>24</v>
      </c>
      <c r="B30" s="9" t="s">
        <v>31</v>
      </c>
      <c r="C30" s="7">
        <v>10</v>
      </c>
      <c r="D30" s="7">
        <f t="shared" si="0"/>
        <v>8</v>
      </c>
      <c r="E30" s="8">
        <f t="shared" si="1"/>
        <v>0.8</v>
      </c>
      <c r="I30" t="s">
        <v>62</v>
      </c>
      <c r="J30">
        <v>1</v>
      </c>
      <c r="L30" t="s">
        <v>63</v>
      </c>
      <c r="M30">
        <v>1</v>
      </c>
    </row>
    <row r="31" spans="1:13" ht="18.75" x14ac:dyDescent="0.3">
      <c r="A31" s="6">
        <v>25</v>
      </c>
      <c r="B31" s="9" t="s">
        <v>32</v>
      </c>
      <c r="C31" s="7">
        <v>1</v>
      </c>
      <c r="D31" s="7">
        <v>1</v>
      </c>
      <c r="E31" s="8">
        <f t="shared" si="1"/>
        <v>1</v>
      </c>
      <c r="I31" t="s">
        <v>63</v>
      </c>
      <c r="J31">
        <v>3</v>
      </c>
      <c r="L31" t="s">
        <v>64</v>
      </c>
      <c r="M31">
        <v>2</v>
      </c>
    </row>
    <row r="32" spans="1:13" ht="18.75" x14ac:dyDescent="0.3">
      <c r="A32" s="6">
        <v>26</v>
      </c>
      <c r="B32" s="9" t="s">
        <v>15</v>
      </c>
      <c r="C32" s="7">
        <v>6</v>
      </c>
      <c r="D32" s="7">
        <v>1</v>
      </c>
      <c r="E32" s="8">
        <f t="shared" si="1"/>
        <v>0.16666666666666666</v>
      </c>
      <c r="I32" t="s">
        <v>64</v>
      </c>
      <c r="J32">
        <v>2</v>
      </c>
      <c r="L32" t="s">
        <v>65</v>
      </c>
      <c r="M32">
        <v>18</v>
      </c>
    </row>
    <row r="33" spans="1:13" ht="18.75" x14ac:dyDescent="0.3">
      <c r="A33" s="6">
        <v>27</v>
      </c>
      <c r="B33" s="9" t="s">
        <v>14</v>
      </c>
      <c r="C33" s="7">
        <v>2</v>
      </c>
      <c r="D33" s="7">
        <v>2</v>
      </c>
      <c r="E33" s="8">
        <f t="shared" si="1"/>
        <v>1</v>
      </c>
      <c r="I33" t="s">
        <v>65</v>
      </c>
      <c r="J33">
        <v>17</v>
      </c>
      <c r="L33" t="s">
        <v>66</v>
      </c>
      <c r="M33">
        <v>1</v>
      </c>
    </row>
    <row r="34" spans="1:13" ht="18.75" x14ac:dyDescent="0.3">
      <c r="A34" s="6">
        <v>28</v>
      </c>
      <c r="B34" s="9" t="s">
        <v>13</v>
      </c>
      <c r="C34" s="7">
        <v>28</v>
      </c>
      <c r="D34" s="7">
        <f t="shared" si="0"/>
        <v>18</v>
      </c>
      <c r="E34" s="8">
        <f t="shared" si="1"/>
        <v>0.6428571428571429</v>
      </c>
      <c r="I34" t="s">
        <v>66</v>
      </c>
      <c r="J34">
        <v>2</v>
      </c>
      <c r="L34" t="s">
        <v>67</v>
      </c>
      <c r="M34">
        <v>2</v>
      </c>
    </row>
    <row r="35" spans="1:13" ht="18.75" x14ac:dyDescent="0.3">
      <c r="A35" s="6">
        <v>29</v>
      </c>
      <c r="B35" s="9" t="s">
        <v>33</v>
      </c>
      <c r="C35" s="7">
        <v>2</v>
      </c>
      <c r="D35" s="7">
        <v>1</v>
      </c>
      <c r="E35" s="8">
        <f t="shared" si="1"/>
        <v>0.5</v>
      </c>
      <c r="I35" t="s">
        <v>67</v>
      </c>
      <c r="J35">
        <v>2</v>
      </c>
      <c r="L35" t="s">
        <v>68</v>
      </c>
      <c r="M35">
        <v>20</v>
      </c>
    </row>
    <row r="36" spans="1:13" ht="18.75" x14ac:dyDescent="0.3">
      <c r="A36" s="6">
        <v>30</v>
      </c>
      <c r="B36" s="9" t="s">
        <v>34</v>
      </c>
      <c r="C36" s="7">
        <v>2</v>
      </c>
      <c r="D36" s="7">
        <f t="shared" si="0"/>
        <v>2</v>
      </c>
      <c r="E36" s="8">
        <f t="shared" si="1"/>
        <v>1</v>
      </c>
      <c r="I36" t="s">
        <v>68</v>
      </c>
      <c r="J36">
        <v>20</v>
      </c>
      <c r="L36" t="s">
        <v>69</v>
      </c>
      <c r="M36">
        <v>88</v>
      </c>
    </row>
    <row r="37" spans="1:13" ht="18.75" x14ac:dyDescent="0.3">
      <c r="A37" s="6">
        <v>31</v>
      </c>
      <c r="B37" s="9" t="s">
        <v>21</v>
      </c>
      <c r="C37" s="7">
        <v>136</v>
      </c>
      <c r="D37" s="7">
        <v>108</v>
      </c>
      <c r="E37" s="8">
        <f t="shared" si="1"/>
        <v>0.79411764705882348</v>
      </c>
      <c r="I37" t="s">
        <v>69</v>
      </c>
      <c r="J37">
        <v>111</v>
      </c>
      <c r="L37" t="s">
        <v>70</v>
      </c>
      <c r="M37">
        <v>19</v>
      </c>
    </row>
    <row r="38" spans="1:13" ht="18.75" x14ac:dyDescent="0.3">
      <c r="A38" s="6">
        <v>32</v>
      </c>
      <c r="B38" s="9" t="s">
        <v>16</v>
      </c>
      <c r="C38" s="7">
        <v>23</v>
      </c>
      <c r="D38" s="7">
        <f t="shared" si="0"/>
        <v>19</v>
      </c>
      <c r="E38" s="8">
        <f t="shared" si="1"/>
        <v>0.82608695652173914</v>
      </c>
      <c r="I38" t="s">
        <v>70</v>
      </c>
      <c r="J38">
        <v>19</v>
      </c>
      <c r="L38" t="s">
        <v>19</v>
      </c>
      <c r="M38">
        <v>9</v>
      </c>
    </row>
    <row r="39" spans="1:13" ht="18.75" x14ac:dyDescent="0.3">
      <c r="A39" s="6">
        <v>33</v>
      </c>
      <c r="B39" s="9" t="s">
        <v>19</v>
      </c>
      <c r="C39" s="7">
        <v>15</v>
      </c>
      <c r="D39" s="7">
        <f t="shared" si="0"/>
        <v>9</v>
      </c>
      <c r="E39" s="8">
        <f t="shared" si="1"/>
        <v>0.6</v>
      </c>
      <c r="I39" t="s">
        <v>19</v>
      </c>
      <c r="J39">
        <v>9</v>
      </c>
      <c r="L39" t="s">
        <v>71</v>
      </c>
      <c r="M39">
        <v>16</v>
      </c>
    </row>
    <row r="40" spans="1:13" ht="18.75" x14ac:dyDescent="0.3">
      <c r="A40" s="6">
        <v>34</v>
      </c>
      <c r="B40" s="9" t="s">
        <v>17</v>
      </c>
      <c r="C40" s="7">
        <v>26</v>
      </c>
      <c r="D40" s="7">
        <f t="shared" si="0"/>
        <v>16</v>
      </c>
      <c r="E40" s="8">
        <f t="shared" si="1"/>
        <v>0.61538461538461542</v>
      </c>
      <c r="I40" t="s">
        <v>71</v>
      </c>
      <c r="J40">
        <v>18</v>
      </c>
      <c r="L40" t="s">
        <v>72</v>
      </c>
      <c r="M40">
        <v>2</v>
      </c>
    </row>
    <row r="41" spans="1:13" ht="18.75" x14ac:dyDescent="0.3">
      <c r="A41" s="6">
        <v>35</v>
      </c>
      <c r="B41" s="9" t="s">
        <v>18</v>
      </c>
      <c r="C41" s="7">
        <v>4</v>
      </c>
      <c r="D41" s="7">
        <f t="shared" si="0"/>
        <v>2</v>
      </c>
      <c r="E41" s="8">
        <f t="shared" si="1"/>
        <v>0.5</v>
      </c>
      <c r="I41" t="s">
        <v>72</v>
      </c>
      <c r="J41">
        <v>3</v>
      </c>
      <c r="L41" t="s">
        <v>73</v>
      </c>
      <c r="M41">
        <v>3</v>
      </c>
    </row>
    <row r="42" spans="1:13" ht="18.75" x14ac:dyDescent="0.3">
      <c r="A42" s="6">
        <v>36</v>
      </c>
      <c r="B42" s="9" t="s">
        <v>20</v>
      </c>
      <c r="C42" s="7">
        <v>10</v>
      </c>
      <c r="D42" s="7">
        <f t="shared" si="0"/>
        <v>3</v>
      </c>
      <c r="E42" s="8">
        <f t="shared" si="1"/>
        <v>0.3</v>
      </c>
      <c r="I42" t="s">
        <v>73</v>
      </c>
      <c r="J42">
        <v>4</v>
      </c>
      <c r="L42" t="s">
        <v>74</v>
      </c>
      <c r="M42">
        <v>7</v>
      </c>
    </row>
    <row r="43" spans="1:13" ht="18.75" x14ac:dyDescent="0.3">
      <c r="A43" s="6">
        <v>37</v>
      </c>
      <c r="B43" s="9" t="s">
        <v>35</v>
      </c>
      <c r="C43" s="7">
        <v>7</v>
      </c>
      <c r="D43" s="7">
        <v>7</v>
      </c>
      <c r="E43" s="8">
        <f t="shared" si="1"/>
        <v>1</v>
      </c>
      <c r="I43" t="s">
        <v>74</v>
      </c>
      <c r="J43">
        <v>6</v>
      </c>
      <c r="M43">
        <v>546</v>
      </c>
    </row>
    <row r="44" spans="1:13" ht="18.75" x14ac:dyDescent="0.3">
      <c r="A44" s="3"/>
      <c r="B44" s="14" t="s">
        <v>40</v>
      </c>
      <c r="C44" s="15">
        <f>SUM(C6:C43)</f>
        <v>757</v>
      </c>
      <c r="D44" s="15">
        <f>SUM(D6:D43)</f>
        <v>546</v>
      </c>
      <c r="E44" s="16">
        <f t="shared" si="1"/>
        <v>0.72126816380449144</v>
      </c>
    </row>
  </sheetData>
  <sortState ref="A3:D49">
    <sortCondition ref="B3:B49"/>
  </sortState>
  <mergeCells count="4">
    <mergeCell ref="C4:E4"/>
    <mergeCell ref="A2:E2"/>
    <mergeCell ref="A3:E3"/>
    <mergeCell ref="A1:E1"/>
  </mergeCells>
  <printOptions horizontalCentered="1" verticalCentered="1"/>
  <pageMargins left="0.70866141732283505" right="0.70866141732283505" top="0.74803149606299202" bottom="0.74803149606299202" header="0.31496062992126" footer="0.31496062992126"/>
  <pageSetup paperSize="9" scale="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Apal Shah</dc:creator>
  <cp:lastModifiedBy>Admin</cp:lastModifiedBy>
  <cp:lastPrinted>2018-08-18T13:41:09Z</cp:lastPrinted>
  <dcterms:created xsi:type="dcterms:W3CDTF">2017-12-08T06:23:56Z</dcterms:created>
  <dcterms:modified xsi:type="dcterms:W3CDTF">2018-08-18T13:41:12Z</dcterms:modified>
</cp:coreProperties>
</file>